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980" yWindow="348" windowWidth="3276" windowHeight="10596"/>
  </bookViews>
  <sheets>
    <sheet name="сады" sheetId="1" r:id="rId1"/>
  </sheets>
  <definedNames>
    <definedName name="_xlnm.Print_Area" localSheetId="0">сады!$A$1:$D$37</definedName>
  </definedNames>
  <calcPr calcId="125725"/>
</workbook>
</file>

<file path=xl/calcChain.xml><?xml version="1.0" encoding="utf-8"?>
<calcChain xmlns="http://schemas.openxmlformats.org/spreadsheetml/2006/main">
  <c r="D30" i="1"/>
  <c r="C30"/>
  <c r="B30" l="1"/>
  <c r="D10"/>
  <c r="D31" s="1"/>
  <c r="C31"/>
  <c r="B31"/>
</calcChain>
</file>

<file path=xl/sharedStrings.xml><?xml version="1.0" encoding="utf-8"?>
<sst xmlns="http://schemas.openxmlformats.org/spreadsheetml/2006/main" count="31" uniqueCount="31">
  <si>
    <t>Наименование муниципальных образований</t>
  </si>
  <si>
    <t>Сумма</t>
  </si>
  <si>
    <t>Итого по муниципальным образованиям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</si>
  <si>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</si>
  <si>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</si>
  <si>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</si>
  <si>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</si>
  <si>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</si>
  <si>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</si>
  <si>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</si>
  <si>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</si>
  <si>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</si>
  <si>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</si>
  <si>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</si>
  <si>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</si>
  <si>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</si>
  <si>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</si>
  <si>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</si>
  <si>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</si>
  <si>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</si>
  <si>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Кедровый"</t>
  </si>
  <si>
    <t>Муниципальное образование "Зырянский район"</t>
  </si>
  <si>
    <t>приложения 16</t>
  </si>
  <si>
    <t>2022 год</t>
  </si>
  <si>
    <t>2023 год</t>
  </si>
  <si>
    <t>тыс. рублей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</si>
  <si>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</si>
  <si>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2024 год</t>
  </si>
  <si>
    <t>Нераспределенный объем бюджетных ассигнований</t>
  </si>
  <si>
    <t>Распределение субвенций местным бюджетам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 на 2022 год и на плановый период 2023 и 2024 годов</t>
  </si>
  <si>
    <t>Таблица 81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</si>
</sst>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/>
    </xf>
    <xf numFmtId="0" fontId="2" fillId="0" borderId="0" xfId="0" applyFont="1" applyFill="1"/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D37"/>
  <sheetViews>
    <sheetView tabSelected="1" zoomScaleNormal="100" zoomScaleSheetLayoutView="95" workbookViewId="0">
      <selection activeCell="F5" sqref="F5"/>
    </sheetView>
  </sheetViews>
  <sheetFormatPr defaultColWidth="15" defaultRowHeight="15.6"/>
  <cols>
    <col min="1" max="1" width="53.88671875" style="1" customWidth="1"/>
    <col min="2" max="2" width="12.109375" style="2" customWidth="1"/>
    <col min="3" max="4" width="12.109375" style="3" customWidth="1"/>
    <col min="5" max="5" width="9.33203125" style="3" customWidth="1"/>
    <col min="6" max="6" width="12.5546875" style="3" customWidth="1"/>
    <col min="7" max="7" width="11.88671875" style="3" customWidth="1"/>
    <col min="8" max="8" width="14.109375" style="3" customWidth="1"/>
    <col min="9" max="254" width="9.33203125" style="3" customWidth="1"/>
    <col min="255" max="255" width="55.5546875" style="3" customWidth="1"/>
    <col min="256" max="16384" width="15" style="3"/>
  </cols>
  <sheetData>
    <row r="1" spans="1:4">
      <c r="D1" s="19" t="s">
        <v>30</v>
      </c>
    </row>
    <row r="2" spans="1:4">
      <c r="C2" s="20" t="s">
        <v>22</v>
      </c>
      <c r="D2" s="20"/>
    </row>
    <row r="3" spans="1:4">
      <c r="D3" s="16"/>
    </row>
    <row r="4" spans="1:4" ht="120.6" customHeight="1">
      <c r="A4" s="21" t="s">
        <v>29</v>
      </c>
      <c r="B4" s="21"/>
      <c r="C4" s="21"/>
      <c r="D4" s="21"/>
    </row>
    <row r="5" spans="1:4" ht="17.399999999999999" customHeight="1">
      <c r="A5" s="4"/>
      <c r="B5" s="5"/>
      <c r="C5" s="4"/>
      <c r="D5" s="4"/>
    </row>
    <row r="6" spans="1:4">
      <c r="A6" s="6"/>
      <c r="B6" s="7"/>
      <c r="C6" s="22" t="s">
        <v>25</v>
      </c>
      <c r="D6" s="22"/>
    </row>
    <row r="7" spans="1:4" ht="15.75" customHeight="1">
      <c r="A7" s="23" t="s">
        <v>0</v>
      </c>
      <c r="B7" s="25" t="s">
        <v>1</v>
      </c>
      <c r="C7" s="25"/>
      <c r="D7" s="25"/>
    </row>
    <row r="8" spans="1:4" ht="15.75" customHeight="1">
      <c r="A8" s="24"/>
      <c r="B8" s="18" t="s">
        <v>23</v>
      </c>
      <c r="C8" s="18" t="s">
        <v>24</v>
      </c>
      <c r="D8" s="18" t="s">
        <v>27</v>
      </c>
    </row>
    <row r="9" spans="1:4" ht="15.75" customHeight="1">
      <c r="A9" s="9">
        <v>1</v>
      </c>
      <c r="B9" s="8">
        <v>2</v>
      </c>
      <c r="C9" s="18">
        <v>3</v>
      </c>
      <c r="D9" s="18">
        <v>4</v>
      </c>
    </row>
    <row r="10" spans="1:4" ht="16.5" customHeight="1">
      <c r="A10" s="12" t="s">
        <v>3</v>
      </c>
      <c r="B10" s="17">
        <v>153962.9</v>
      </c>
      <c r="C10" s="17">
        <v>153962.9</v>
      </c>
      <c r="D10" s="17">
        <f>C10</f>
        <v>153962.9</v>
      </c>
    </row>
    <row r="11" spans="1:4" ht="16.5" customHeight="1">
      <c r="A11" s="13" t="s">
        <v>4</v>
      </c>
      <c r="B11" s="17">
        <v>270640.7</v>
      </c>
      <c r="C11" s="17">
        <v>271148</v>
      </c>
      <c r="D11" s="17">
        <v>272090.8</v>
      </c>
    </row>
    <row r="12" spans="1:4" ht="16.5" customHeight="1">
      <c r="A12" s="13" t="s">
        <v>5</v>
      </c>
      <c r="B12" s="17">
        <v>220923.1</v>
      </c>
      <c r="C12" s="17">
        <v>221319.7</v>
      </c>
      <c r="D12" s="17">
        <v>221584.5</v>
      </c>
    </row>
    <row r="13" spans="1:4" ht="16.5" customHeight="1">
      <c r="A13" s="13" t="s">
        <v>6</v>
      </c>
      <c r="B13" s="17">
        <v>247397.7</v>
      </c>
      <c r="C13" s="17">
        <v>249785.2</v>
      </c>
      <c r="D13" s="17">
        <v>250367.7</v>
      </c>
    </row>
    <row r="14" spans="1:4" ht="16.5" customHeight="1">
      <c r="A14" s="13" t="s">
        <v>21</v>
      </c>
      <c r="B14" s="17">
        <v>159790.20000000001</v>
      </c>
      <c r="C14" s="17">
        <v>160147.4</v>
      </c>
      <c r="D14" s="17">
        <v>160480.70000000001</v>
      </c>
    </row>
    <row r="15" spans="1:4" ht="16.5" customHeight="1">
      <c r="A15" s="13" t="s">
        <v>7</v>
      </c>
      <c r="B15" s="17">
        <v>423338.6</v>
      </c>
      <c r="C15" s="17">
        <v>423796.4</v>
      </c>
      <c r="D15" s="17">
        <v>424016.7</v>
      </c>
    </row>
    <row r="16" spans="1:4" ht="16.5" customHeight="1">
      <c r="A16" s="12" t="s">
        <v>8</v>
      </c>
      <c r="B16" s="17">
        <v>238420.5</v>
      </c>
      <c r="C16" s="17">
        <v>239016</v>
      </c>
      <c r="D16" s="17">
        <v>239540.2</v>
      </c>
    </row>
    <row r="17" spans="1:4" ht="16.5" customHeight="1">
      <c r="A17" s="13" t="s">
        <v>9</v>
      </c>
      <c r="B17" s="17">
        <v>561745.5</v>
      </c>
      <c r="C17" s="17">
        <v>562427.19999999995</v>
      </c>
      <c r="D17" s="17">
        <v>563441.4</v>
      </c>
    </row>
    <row r="18" spans="1:4" ht="16.5" customHeight="1">
      <c r="A18" s="13" t="s">
        <v>10</v>
      </c>
      <c r="B18" s="17">
        <v>199270.7</v>
      </c>
      <c r="C18" s="17">
        <v>199468.4</v>
      </c>
      <c r="D18" s="17">
        <v>199468.4</v>
      </c>
    </row>
    <row r="19" spans="1:4" ht="16.5" customHeight="1">
      <c r="A19" s="13" t="s">
        <v>11</v>
      </c>
      <c r="B19" s="17">
        <v>225962.3</v>
      </c>
      <c r="C19" s="17">
        <v>226680.7</v>
      </c>
      <c r="D19" s="17">
        <v>227143.7</v>
      </c>
    </row>
    <row r="20" spans="1:4" ht="16.5" customHeight="1">
      <c r="A20" s="13" t="s">
        <v>12</v>
      </c>
      <c r="B20" s="17">
        <v>243777.4</v>
      </c>
      <c r="C20" s="17">
        <v>244251.6</v>
      </c>
      <c r="D20" s="17">
        <v>244660.3</v>
      </c>
    </row>
    <row r="21" spans="1:4" ht="16.5" customHeight="1">
      <c r="A21" s="13" t="s">
        <v>13</v>
      </c>
      <c r="B21" s="17">
        <v>210014.7</v>
      </c>
      <c r="C21" s="17">
        <v>210521.60000000001</v>
      </c>
      <c r="D21" s="17">
        <v>210950.39999999999</v>
      </c>
    </row>
    <row r="22" spans="1:4" ht="16.5" customHeight="1">
      <c r="A22" s="13" t="s">
        <v>14</v>
      </c>
      <c r="B22" s="17">
        <v>138120</v>
      </c>
      <c r="C22" s="17">
        <v>138120</v>
      </c>
      <c r="D22" s="17">
        <v>138120</v>
      </c>
    </row>
    <row r="23" spans="1:4" ht="16.5" customHeight="1">
      <c r="A23" s="13" t="s">
        <v>15</v>
      </c>
      <c r="B23" s="17">
        <v>948091.2</v>
      </c>
      <c r="C23" s="17">
        <v>954284.2</v>
      </c>
      <c r="D23" s="17">
        <v>957686.5</v>
      </c>
    </row>
    <row r="24" spans="1:4" ht="16.5" customHeight="1">
      <c r="A24" s="13" t="s">
        <v>16</v>
      </c>
      <c r="B24" s="17">
        <v>217547</v>
      </c>
      <c r="C24" s="17">
        <v>217987.6</v>
      </c>
      <c r="D24" s="17">
        <v>218428.7</v>
      </c>
    </row>
    <row r="25" spans="1:4" ht="16.5" customHeight="1">
      <c r="A25" s="13" t="s">
        <v>17</v>
      </c>
      <c r="B25" s="17">
        <v>179864.9</v>
      </c>
      <c r="C25" s="17">
        <v>180116.9</v>
      </c>
      <c r="D25" s="17">
        <v>180450.2</v>
      </c>
    </row>
    <row r="26" spans="1:4" ht="16.5" customHeight="1">
      <c r="A26" s="13" t="s">
        <v>18</v>
      </c>
      <c r="B26" s="17">
        <v>2983772</v>
      </c>
      <c r="C26" s="17">
        <v>2984119.5</v>
      </c>
      <c r="D26" s="17">
        <v>2984283.4</v>
      </c>
    </row>
    <row r="27" spans="1:4" ht="16.5" customHeight="1">
      <c r="A27" s="12" t="s">
        <v>19</v>
      </c>
      <c r="B27" s="17">
        <v>444662.4</v>
      </c>
      <c r="C27" s="17">
        <v>447224.3</v>
      </c>
      <c r="D27" s="17">
        <v>448675.9</v>
      </c>
    </row>
    <row r="28" spans="1:4" ht="16.5" customHeight="1">
      <c r="A28" s="12" t="s">
        <v>20</v>
      </c>
      <c r="B28" s="17">
        <v>37510.199999999997</v>
      </c>
      <c r="C28" s="17">
        <v>37702.400000000001</v>
      </c>
      <c r="D28" s="17">
        <v>37702.400000000001</v>
      </c>
    </row>
    <row r="29" spans="1:4" ht="46.5" customHeight="1">
      <c r="A29" s="12" t="s">
        <v>26</v>
      </c>
      <c r="B29" s="17">
        <v>739309.8</v>
      </c>
      <c r="C29" s="17">
        <v>739507</v>
      </c>
      <c r="D29" s="17">
        <v>739769.5</v>
      </c>
    </row>
    <row r="30" spans="1:4" ht="16.5" customHeight="1">
      <c r="A30" s="12" t="s">
        <v>28</v>
      </c>
      <c r="B30" s="17">
        <f>155999.5+131384.3</f>
        <v>287383.8</v>
      </c>
      <c r="C30" s="17">
        <f>152925.6+131384.3</f>
        <v>284309.90000000002</v>
      </c>
      <c r="D30" s="17">
        <f>137871.6+131384.3</f>
        <v>269255.90000000002</v>
      </c>
    </row>
    <row r="31" spans="1:4" ht="18" customHeight="1">
      <c r="A31" s="14" t="s">
        <v>2</v>
      </c>
      <c r="B31" s="15">
        <f>SUM(B10:B30)</f>
        <v>9131505.6000000015</v>
      </c>
      <c r="C31" s="15">
        <f t="shared" ref="C31:D31" si="0">SUM(C10:C30)</f>
        <v>9145896.9000000004</v>
      </c>
      <c r="D31" s="15">
        <f t="shared" si="0"/>
        <v>9142080.2000000011</v>
      </c>
    </row>
    <row r="32" spans="1:4">
      <c r="B32" s="10"/>
    </row>
    <row r="33" spans="1:4">
      <c r="A33" s="11"/>
      <c r="B33" s="10"/>
      <c r="C33" s="10"/>
      <c r="D33" s="10"/>
    </row>
    <row r="37" spans="1:4">
      <c r="B37" s="10"/>
    </row>
  </sheetData>
  <mergeCells count="5">
    <mergeCell ref="C2:D2"/>
    <mergeCell ref="A4:D4"/>
    <mergeCell ref="C6:D6"/>
    <mergeCell ref="A7:A8"/>
    <mergeCell ref="B7:D7"/>
  </mergeCells>
  <phoneticPr fontId="1" type="noConversion"/>
  <printOptions horizontalCentered="1"/>
  <pageMargins left="0.78740157480314965" right="0.39370078740157483" top="0.78740157480314965" bottom="0.78740157480314965" header="0.51181102362204722" footer="0.27559055118110237"/>
  <pageSetup paperSize="9" firstPageNumber="459" orientation="portrait" useFirstPageNumber="1" r:id="rId1"/>
  <headerFooter>
    <oddFooter xml:space="preserve">&amp;C&amp;"Times New Roman,обычный"&amp;12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сады</vt:lpstr>
      <vt:lpstr>сады!Область_печати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Экономисты Департамент общего образования</dc:creator>
  <cp:lastModifiedBy>yoa</cp:lastModifiedBy>
  <cp:lastPrinted>2021-12-11T08:47:40Z</cp:lastPrinted>
  <dcterms:created xsi:type="dcterms:W3CDTF">2015-09-16T10:32:53Z</dcterms:created>
  <dcterms:modified xsi:type="dcterms:W3CDTF">2021-12-11T08:47:42Z</dcterms:modified>
</cp:coreProperties>
</file>